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e\tecci.net\"/>
    </mc:Choice>
  </mc:AlternateContent>
  <xr:revisionPtr revIDLastSave="0" documentId="13_ncr:9_{BBF1B2CC-144B-4480-BACB-2A23D1D753FA}" xr6:coauthVersionLast="47" xr6:coauthVersionMax="47" xr10:uidLastSave="{00000000-0000-0000-0000-000000000000}"/>
  <bookViews>
    <workbookView xWindow="2250" yWindow="0" windowWidth="26865" windowHeight="15480" xr2:uid="{BEC3BC88-5149-4C19-9698-8F9065D22CB6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E28" i="1" l="1"/>
  <c r="C28" i="1"/>
  <c r="D33" i="1"/>
  <c r="E33" i="1"/>
  <c r="C33" i="1"/>
  <c r="C19" i="1"/>
  <c r="C17" i="1" s="1"/>
  <c r="D19" i="1"/>
  <c r="D17" i="1" s="1"/>
  <c r="E19" i="1"/>
  <c r="E17" i="1" s="1"/>
  <c r="D7" i="1"/>
  <c r="D11" i="1"/>
  <c r="E7" i="1"/>
  <c r="E11" i="1"/>
  <c r="C7" i="1"/>
  <c r="C11" i="1"/>
  <c r="C26" i="1" l="1"/>
  <c r="D5" i="1"/>
  <c r="E26" i="1"/>
  <c r="E5" i="1"/>
  <c r="E35" i="1" s="1"/>
  <c r="C5" i="1"/>
  <c r="C35" i="1"/>
  <c r="D28" i="1"/>
  <c r="D26" i="1" s="1"/>
  <c r="D35" i="1"/>
</calcChain>
</file>

<file path=xl/sharedStrings.xml><?xml version="1.0" encoding="utf-8"?>
<sst xmlns="http://schemas.openxmlformats.org/spreadsheetml/2006/main" count="44" uniqueCount="41">
  <si>
    <t>在庫回転日数</t>
    <rPh sb="0" eb="2">
      <t>ザイコ</t>
    </rPh>
    <rPh sb="2" eb="4">
      <t>カイテン</t>
    </rPh>
    <rPh sb="4" eb="6">
      <t>ニッスウ</t>
    </rPh>
    <phoneticPr fontId="2"/>
  </si>
  <si>
    <t>期首在庫</t>
    <rPh sb="0" eb="2">
      <t>キシュ</t>
    </rPh>
    <rPh sb="2" eb="4">
      <t>ザイコ</t>
    </rPh>
    <phoneticPr fontId="2"/>
  </si>
  <si>
    <t>　期首製品棚卸</t>
    <rPh sb="1" eb="3">
      <t>キシュ</t>
    </rPh>
    <rPh sb="3" eb="5">
      <t>セイヒン</t>
    </rPh>
    <rPh sb="5" eb="6">
      <t>タナ</t>
    </rPh>
    <rPh sb="6" eb="7">
      <t>オロシ</t>
    </rPh>
    <phoneticPr fontId="2"/>
  </si>
  <si>
    <t>　期首仕掛棚卸</t>
    <rPh sb="1" eb="3">
      <t>キシュ</t>
    </rPh>
    <rPh sb="3" eb="5">
      <t>シカカリ</t>
    </rPh>
    <rPh sb="5" eb="6">
      <t>タナ</t>
    </rPh>
    <rPh sb="6" eb="7">
      <t>オロシ</t>
    </rPh>
    <phoneticPr fontId="2"/>
  </si>
  <si>
    <t>　期首材料棚卸</t>
    <rPh sb="1" eb="3">
      <t>キシュ</t>
    </rPh>
    <rPh sb="3" eb="5">
      <t>ザイリョウ</t>
    </rPh>
    <rPh sb="5" eb="6">
      <t>タナ</t>
    </rPh>
    <rPh sb="6" eb="7">
      <t>オロシ</t>
    </rPh>
    <phoneticPr fontId="2"/>
  </si>
  <si>
    <t>期末在庫</t>
    <rPh sb="0" eb="2">
      <t>キマツ</t>
    </rPh>
    <rPh sb="2" eb="4">
      <t>ザイコ</t>
    </rPh>
    <phoneticPr fontId="2"/>
  </si>
  <si>
    <t>　期末製品棚卸</t>
    <rPh sb="1" eb="3">
      <t>キマツ</t>
    </rPh>
    <rPh sb="3" eb="5">
      <t>セイヒン</t>
    </rPh>
    <rPh sb="5" eb="6">
      <t>タナ</t>
    </rPh>
    <rPh sb="6" eb="7">
      <t>オロシ</t>
    </rPh>
    <phoneticPr fontId="2"/>
  </si>
  <si>
    <t>　期末仕掛棚卸</t>
    <rPh sb="1" eb="3">
      <t>キマツ</t>
    </rPh>
    <rPh sb="3" eb="5">
      <t>シカカリ</t>
    </rPh>
    <rPh sb="5" eb="6">
      <t>タナ</t>
    </rPh>
    <rPh sb="6" eb="7">
      <t>オロシ</t>
    </rPh>
    <phoneticPr fontId="2"/>
  </si>
  <si>
    <t>　期末材料棚卸</t>
    <rPh sb="1" eb="3">
      <t>キマツ</t>
    </rPh>
    <rPh sb="3" eb="5">
      <t>ザイリョウ</t>
    </rPh>
    <rPh sb="5" eb="6">
      <t>タナ</t>
    </rPh>
    <rPh sb="6" eb="7">
      <t>オロシ</t>
    </rPh>
    <phoneticPr fontId="2"/>
  </si>
  <si>
    <t>当期売上原価</t>
    <rPh sb="0" eb="2">
      <t>トウキ</t>
    </rPh>
    <rPh sb="2" eb="4">
      <t>ウリアゲ</t>
    </rPh>
    <rPh sb="4" eb="6">
      <t>ゲンカ</t>
    </rPh>
    <phoneticPr fontId="2"/>
  </si>
  <si>
    <t>売上債権回転日数</t>
    <rPh sb="0" eb="2">
      <t>ウリアゲ</t>
    </rPh>
    <rPh sb="2" eb="4">
      <t>サイケン</t>
    </rPh>
    <rPh sb="4" eb="6">
      <t>カイテン</t>
    </rPh>
    <rPh sb="6" eb="8">
      <t>ニッスウ</t>
    </rPh>
    <phoneticPr fontId="2"/>
  </si>
  <si>
    <t>平均売掛債権額</t>
    <rPh sb="0" eb="2">
      <t>ヘイキン</t>
    </rPh>
    <rPh sb="2" eb="4">
      <t>ウリカケ</t>
    </rPh>
    <rPh sb="4" eb="6">
      <t>サイケン</t>
    </rPh>
    <rPh sb="6" eb="7">
      <t>ガク</t>
    </rPh>
    <phoneticPr fontId="2"/>
  </si>
  <si>
    <t>　期末売掛金</t>
    <rPh sb="1" eb="3">
      <t>キマツ</t>
    </rPh>
    <rPh sb="3" eb="5">
      <t>ウリカケ</t>
    </rPh>
    <rPh sb="5" eb="6">
      <t>キン</t>
    </rPh>
    <phoneticPr fontId="2"/>
  </si>
  <si>
    <t>　期末受取手形</t>
    <rPh sb="1" eb="3">
      <t>キマツ</t>
    </rPh>
    <rPh sb="3" eb="5">
      <t>ウケトリ</t>
    </rPh>
    <rPh sb="5" eb="7">
      <t>テガタ</t>
    </rPh>
    <phoneticPr fontId="2"/>
  </si>
  <si>
    <t>　前期末売掛金</t>
    <rPh sb="1" eb="4">
      <t>ゼンキマツ</t>
    </rPh>
    <rPh sb="4" eb="6">
      <t>ウリカケ</t>
    </rPh>
    <rPh sb="6" eb="7">
      <t>キン</t>
    </rPh>
    <phoneticPr fontId="2"/>
  </si>
  <si>
    <t>　前期末受取手形</t>
    <rPh sb="1" eb="4">
      <t>ゼンキマツ</t>
    </rPh>
    <rPh sb="4" eb="6">
      <t>ウケトリ</t>
    </rPh>
    <rPh sb="6" eb="8">
      <t>テガタ</t>
    </rPh>
    <phoneticPr fontId="2"/>
  </si>
  <si>
    <t>買掛債務回転日数</t>
    <rPh sb="0" eb="2">
      <t>カイカケ</t>
    </rPh>
    <rPh sb="2" eb="4">
      <t>サイム</t>
    </rPh>
    <rPh sb="4" eb="6">
      <t>カイテン</t>
    </rPh>
    <rPh sb="6" eb="8">
      <t>ニッスウ</t>
    </rPh>
    <phoneticPr fontId="2"/>
  </si>
  <si>
    <t>平均買掛債務額</t>
    <rPh sb="0" eb="2">
      <t>ヘイキン</t>
    </rPh>
    <rPh sb="2" eb="4">
      <t>カイカケ</t>
    </rPh>
    <rPh sb="4" eb="6">
      <t>サイム</t>
    </rPh>
    <rPh sb="6" eb="7">
      <t>ガク</t>
    </rPh>
    <phoneticPr fontId="2"/>
  </si>
  <si>
    <t>　前期末支払手形</t>
    <rPh sb="1" eb="4">
      <t>ゼンキマツ</t>
    </rPh>
    <rPh sb="4" eb="6">
      <t>シハラ</t>
    </rPh>
    <rPh sb="6" eb="8">
      <t>テガタ</t>
    </rPh>
    <phoneticPr fontId="2"/>
  </si>
  <si>
    <t>　前期末買掛金</t>
    <rPh sb="1" eb="4">
      <t>ゼンキマツ</t>
    </rPh>
    <rPh sb="4" eb="7">
      <t>カイカケキン</t>
    </rPh>
    <phoneticPr fontId="2"/>
  </si>
  <si>
    <t>　期末支払手形</t>
    <rPh sb="1" eb="3">
      <t>キマツ</t>
    </rPh>
    <rPh sb="3" eb="5">
      <t>シハラ</t>
    </rPh>
    <rPh sb="5" eb="7">
      <t>テガタ</t>
    </rPh>
    <phoneticPr fontId="2"/>
  </si>
  <si>
    <t>　期末買掛金</t>
    <rPh sb="1" eb="3">
      <t>キマツ</t>
    </rPh>
    <rPh sb="3" eb="6">
      <t>カイカケキン</t>
    </rPh>
    <phoneticPr fontId="2"/>
  </si>
  <si>
    <t>C.C.C</t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</si>
  <si>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</si>
  <si>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</si>
  <si>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</si>
  <si>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</si>
  <si>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C.C.C = キャッシュ・コンバージョン・サイクル（①＋②－③）</t>
    <phoneticPr fontId="2"/>
  </si>
  <si>
    <t>この状況を改善するためには、</t>
    <rPh sb="2" eb="4">
      <t>ジョウキョウ</t>
    </rPh>
    <rPh sb="5" eb="7">
      <t>カイゼン</t>
    </rPh>
    <phoneticPr fontId="2"/>
  </si>
  <si>
    <t>　　３．支払条件の変更</t>
    <rPh sb="4" eb="6">
      <t>シハラ</t>
    </rPh>
    <rPh sb="6" eb="8">
      <t>ジョウケン</t>
    </rPh>
    <rPh sb="9" eb="11">
      <t>ヘンコウ</t>
    </rPh>
    <phoneticPr fontId="2"/>
  </si>
  <si>
    <t>　　４．売掛金入金状況の再確認と長期滞留売掛金の回収</t>
    <rPh sb="4" eb="7">
      <t>ウリカケキン</t>
    </rPh>
    <rPh sb="7" eb="9">
      <t>ニュウキン</t>
    </rPh>
    <rPh sb="9" eb="11">
      <t>ジョウキョウ</t>
    </rPh>
    <rPh sb="12" eb="15">
      <t>サイカクニン</t>
    </rPh>
    <rPh sb="16" eb="18">
      <t>チョウキ</t>
    </rPh>
    <rPh sb="18" eb="20">
      <t>タイリュウ</t>
    </rPh>
    <rPh sb="20" eb="23">
      <t>ウリカケキン</t>
    </rPh>
    <rPh sb="24" eb="26">
      <t>カイシュウ</t>
    </rPh>
    <phoneticPr fontId="2"/>
  </si>
  <si>
    <t>Cash Conversion Cycle分析資料</t>
    <rPh sb="21" eb="23">
      <t>ブンセキ</t>
    </rPh>
    <rPh sb="23" eb="25">
      <t>シリョウ</t>
    </rPh>
    <phoneticPr fontId="2"/>
  </si>
  <si>
    <t>N期</t>
    <rPh sb="1" eb="2">
      <t>キ</t>
    </rPh>
    <phoneticPr fontId="2"/>
  </si>
  <si>
    <t>N+1期</t>
    <rPh sb="3" eb="4">
      <t>キ</t>
    </rPh>
    <phoneticPr fontId="2"/>
  </si>
  <si>
    <t>N+2期</t>
    <rPh sb="3" eb="4">
      <t>キ</t>
    </rPh>
    <phoneticPr fontId="2"/>
  </si>
  <si>
    <t>※小さいほど良い</t>
    <rPh sb="1" eb="2">
      <t>チイ</t>
    </rPh>
    <rPh sb="6" eb="7">
      <t>ヨ</t>
    </rPh>
    <phoneticPr fontId="2"/>
  </si>
  <si>
    <t>※大きいほど有利</t>
    <rPh sb="1" eb="2">
      <t>オオ</t>
    </rPh>
    <rPh sb="6" eb="8">
      <t>ユウリ</t>
    </rPh>
    <phoneticPr fontId="2"/>
  </si>
  <si>
    <t>売上高</t>
    <rPh sb="0" eb="2">
      <t>ウリアゲ</t>
    </rPh>
    <rPh sb="2" eb="3">
      <t>ダカ</t>
    </rPh>
    <phoneticPr fontId="2"/>
  </si>
  <si>
    <t>現金循環化日数のこと。
企業の仕入から販売に伴う現金回収までの日数を示し、この日数が小さいほど、
企業の現金回収サイクルが早いことを意味する。
企業の仕入から販売に伴う現金回収までの日数を示し、この日数が小さいほど、
企業の現金回収サイクルが早いことを意味する。</t>
    <phoneticPr fontId="2"/>
  </si>
  <si>
    <t>　　２．在庫削減</t>
    <rPh sb="4" eb="6">
      <t>ザイコ</t>
    </rPh>
    <rPh sb="6" eb="8">
      <t>サクゲン</t>
    </rPh>
    <phoneticPr fontId="2"/>
  </si>
  <si>
    <t>　　１．売価アップ、変動費・固定費削減による限界利益の向上</t>
    <rPh sb="4" eb="6">
      <t>バイカ</t>
    </rPh>
    <rPh sb="10" eb="13">
      <t>ヘンドウヒ</t>
    </rPh>
    <rPh sb="14" eb="17">
      <t>コテイヒ</t>
    </rPh>
    <rPh sb="17" eb="19">
      <t>サクゲン</t>
    </rPh>
    <rPh sb="22" eb="24">
      <t>ゲンカイ</t>
    </rPh>
    <rPh sb="24" eb="26">
      <t>リエキ</t>
    </rPh>
    <rPh sb="27" eb="29">
      <t>コウジョウ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</si>
</sst>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38" fontId="3" fillId="0" borderId="0" xfId="1" applyFont="1">
      <alignment vertical="center"/>
    </xf>
    <xf numFmtId="0" fontId="4" fillId="2" borderId="1" xfId="0" applyFont="1" applyFill="1" applyBorder="1">
      <alignment vertical="center"/>
    </xf>
    <xf numFmtId="176" fontId="3" fillId="0" borderId="2" xfId="1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3" xfId="0" applyFont="1" applyBorder="1">
      <alignment vertical="center"/>
    </xf>
    <xf numFmtId="38" fontId="6" fillId="0" borderId="3" xfId="1" applyFont="1" applyBorder="1">
      <alignment vertical="center"/>
    </xf>
    <xf numFmtId="38" fontId="6" fillId="3" borderId="3" xfId="1" applyFont="1" applyFill="1" applyBorder="1">
      <alignment vertical="center"/>
    </xf>
    <xf numFmtId="0" fontId="7" fillId="0" borderId="3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48A70-1CC3-4B8F-810C-754512DDA8DA}">
  <dimension ref="A1:G43"/>
  <sheetViews>
    <sheetView tabSelected="1" workbookViewId="0">
      <pane ySplit="4" topLeftCell="A5" activePane="bottomLeft" state="frozen"/>
      <selection pane="bottomLeft" activeCell="B44" sqref="B44"/>
    </sheetView>
  </sheetViews>
  <sheetFormatPr defaultRowHeight="13.5" customHeight="1" x14ac:dyDescent="0.15"/>
  <cols>
    <col min="1" max="1" width="3.625" style="1" customWidth="1"/>
    <col min="2" max="2" width="16.125" style="1" customWidth="1"/>
    <col min="3" max="4" width="11.625" style="1" customWidth="1"/>
    <col min="5" max="5" width="11.5" style="1" customWidth="1"/>
    <col min="6" max="6" width="2.625" style="1" customWidth="1"/>
    <col min="7" max="16384" width="9" style="1"/>
  </cols>
  <sheetData>
    <row r="1" spans="1:7" ht="18.75" x14ac:dyDescent="0.15">
      <c r="C1" s="10" t="s">
        <v>31</v>
      </c>
    </row>
    <row r="2" spans="1:7" ht="13.5" customHeight="1" thickBot="1" x14ac:dyDescent="0.2"/>
    <row r="3" spans="1:7" ht="13.5" customHeight="1" thickBot="1" x14ac:dyDescent="0.2">
      <c r="C3" s="6" t="s">
        <v>32</v>
      </c>
      <c r="D3" s="7" t="s">
        <v>33</v>
      </c>
      <c r="E3" s="7" t="s">
        <v>34</v>
      </c>
    </row>
    <row r="4" spans="1:7" ht="13.5" customHeight="1" thickBot="1" x14ac:dyDescent="0.2"/>
    <row r="5" spans="1:7" ht="13.5" customHeight="1" thickBot="1" x14ac:dyDescent="0.2">
      <c r="A5" s="1" t="s">
        <v>23</v>
      </c>
      <c r="B5" s="4" t="s">
        <v>0</v>
      </c>
      <c r="C5" s="5" t="e">
        <f t="shared" ref="C5:E5" si="0">(((C7+C11)/2)/C15)*365</f>
        <v>#DIV/0!</v>
      </c>
      <c r="D5" s="5" t="e">
        <f t="shared" si="0"/>
        <v>#DIV/0!</v>
      </c>
      <c r="E5" s="5" t="e">
        <f t="shared" si="0"/>
        <v>#DIV/0!</v>
      </c>
      <c r="G5" s="1" t="s">
        <v>35</v>
      </c>
    </row>
    <row r="6" spans="1:7" ht="13.5" customHeight="1" x14ac:dyDescent="0.15">
      <c r="C6" s="3"/>
      <c r="D6" s="3"/>
      <c r="E6" s="3"/>
    </row>
    <row r="7" spans="1:7" ht="13.5" customHeight="1" x14ac:dyDescent="0.15">
      <c r="B7" s="14" t="s">
        <v>1</v>
      </c>
      <c r="C7" s="12">
        <f t="shared" ref="C7:E7" si="1">SUM(C8:C10)</f>
        <v>0</v>
      </c>
      <c r="D7" s="12">
        <f t="shared" si="1"/>
        <v>0</v>
      </c>
      <c r="E7" s="12">
        <f t="shared" si="1"/>
        <v>0</v>
      </c>
    </row>
    <row r="8" spans="1:7" ht="13.5" customHeight="1" x14ac:dyDescent="0.15">
      <c r="B8" s="11" t="s">
        <v>2</v>
      </c>
      <c r="C8" s="13"/>
      <c r="D8" s="13"/>
      <c r="E8" s="13"/>
    </row>
    <row r="9" spans="1:7" ht="13.5" customHeight="1" x14ac:dyDescent="0.15">
      <c r="B9" s="11" t="s">
        <v>3</v>
      </c>
      <c r="C9" s="13"/>
      <c r="D9" s="13"/>
      <c r="E9" s="13"/>
    </row>
    <row r="10" spans="1:7" ht="13.5" customHeight="1" x14ac:dyDescent="0.15">
      <c r="B10" s="11" t="s">
        <v>4</v>
      </c>
      <c r="C10" s="13"/>
      <c r="D10" s="13"/>
      <c r="E10" s="13"/>
    </row>
    <row r="11" spans="1:7" ht="13.5" customHeight="1" x14ac:dyDescent="0.15">
      <c r="B11" s="14" t="s">
        <v>5</v>
      </c>
      <c r="C11" s="12">
        <f t="shared" ref="C11:E11" si="2">SUM(C12:C14)</f>
        <v>0</v>
      </c>
      <c r="D11" s="12">
        <f t="shared" si="2"/>
        <v>0</v>
      </c>
      <c r="E11" s="12">
        <f t="shared" si="2"/>
        <v>0</v>
      </c>
    </row>
    <row r="12" spans="1:7" ht="13.5" customHeight="1" x14ac:dyDescent="0.15">
      <c r="B12" s="11" t="s">
        <v>6</v>
      </c>
      <c r="C12" s="13"/>
      <c r="D12" s="13"/>
      <c r="E12" s="13"/>
    </row>
    <row r="13" spans="1:7" ht="13.5" customHeight="1" x14ac:dyDescent="0.15">
      <c r="B13" s="11" t="s">
        <v>7</v>
      </c>
      <c r="C13" s="13"/>
      <c r="D13" s="13"/>
      <c r="E13" s="13"/>
    </row>
    <row r="14" spans="1:7" ht="13.5" customHeight="1" x14ac:dyDescent="0.15">
      <c r="B14" s="11" t="s">
        <v>8</v>
      </c>
      <c r="C14" s="13"/>
      <c r="D14" s="13"/>
      <c r="E14" s="13"/>
    </row>
    <row r="15" spans="1:7" ht="13.5" customHeight="1" x14ac:dyDescent="0.15">
      <c r="B15" s="14" t="s">
        <v>9</v>
      </c>
      <c r="C15" s="13"/>
      <c r="D15" s="13"/>
      <c r="E15" s="13"/>
    </row>
    <row r="16" spans="1:7" ht="13.5" customHeight="1" thickBot="1" x14ac:dyDescent="0.2"/>
    <row r="17" spans="1:7" ht="13.5" customHeight="1" thickBot="1" x14ac:dyDescent="0.2">
      <c r="A17" s="1" t="s">
        <v>24</v>
      </c>
      <c r="B17" s="4" t="s">
        <v>10</v>
      </c>
      <c r="C17" s="5" t="e">
        <f t="shared" ref="C17:E17" si="3">(C19/C24)*365</f>
        <v>#DIV/0!</v>
      </c>
      <c r="D17" s="5" t="e">
        <f t="shared" si="3"/>
        <v>#DIV/0!</v>
      </c>
      <c r="E17" s="5" t="e">
        <f t="shared" si="3"/>
        <v>#DIV/0!</v>
      </c>
      <c r="G17" s="1" t="s">
        <v>35</v>
      </c>
    </row>
    <row r="19" spans="1:7" ht="13.5" customHeight="1" x14ac:dyDescent="0.15">
      <c r="B19" s="14" t="s">
        <v>11</v>
      </c>
      <c r="C19" s="12">
        <f t="shared" ref="C19:E19" si="4">SUM(C20:C23)/2</f>
        <v>0</v>
      </c>
      <c r="D19" s="12">
        <f t="shared" si="4"/>
        <v>0</v>
      </c>
      <c r="E19" s="12">
        <f t="shared" si="4"/>
        <v>0</v>
      </c>
    </row>
    <row r="20" spans="1:7" ht="13.5" customHeight="1" x14ac:dyDescent="0.15">
      <c r="B20" s="11" t="s">
        <v>15</v>
      </c>
      <c r="C20" s="13"/>
      <c r="D20" s="13"/>
      <c r="E20" s="13"/>
    </row>
    <row r="21" spans="1:7" ht="13.5" customHeight="1" x14ac:dyDescent="0.15">
      <c r="B21" s="11" t="s">
        <v>14</v>
      </c>
      <c r="C21" s="13"/>
      <c r="D21" s="13"/>
      <c r="E21" s="13"/>
    </row>
    <row r="22" spans="1:7" ht="13.5" customHeight="1" x14ac:dyDescent="0.15">
      <c r="B22" s="11" t="s">
        <v>13</v>
      </c>
      <c r="C22" s="13"/>
      <c r="D22" s="13"/>
      <c r="E22" s="13"/>
    </row>
    <row r="23" spans="1:7" ht="13.5" customHeight="1" x14ac:dyDescent="0.15">
      <c r="B23" s="11" t="s">
        <v>12</v>
      </c>
      <c r="C23" s="13"/>
      <c r="D23" s="13"/>
      <c r="E23" s="13"/>
    </row>
    <row r="24" spans="1:7" ht="13.5" customHeight="1" x14ac:dyDescent="0.15">
      <c r="B24" s="14" t="s">
        <v>37</v>
      </c>
      <c r="C24" s="13"/>
      <c r="D24" s="13"/>
      <c r="E24" s="13"/>
    </row>
    <row r="25" spans="1:7" ht="13.5" customHeight="1" thickBot="1" x14ac:dyDescent="0.2">
      <c r="C25" s="3"/>
      <c r="D25" s="3"/>
      <c r="E25" s="3"/>
    </row>
    <row r="26" spans="1:7" ht="13.5" customHeight="1" thickBot="1" x14ac:dyDescent="0.2">
      <c r="A26" s="1" t="s">
        <v>25</v>
      </c>
      <c r="B26" s="4" t="s">
        <v>16</v>
      </c>
      <c r="C26" s="5" t="e">
        <f t="shared" ref="C26:E26" si="5">(C28/C33)*365</f>
        <v>#DIV/0!</v>
      </c>
      <c r="D26" s="5" t="e">
        <f t="shared" si="5"/>
        <v>#DIV/0!</v>
      </c>
      <c r="E26" s="5" t="e">
        <f t="shared" si="5"/>
        <v>#DIV/0!</v>
      </c>
      <c r="G26" s="1" t="s">
        <v>36</v>
      </c>
    </row>
    <row r="28" spans="1:7" ht="13.5" customHeight="1" x14ac:dyDescent="0.15">
      <c r="B28" s="11" t="s">
        <v>17</v>
      </c>
      <c r="C28" s="12">
        <f t="shared" ref="C28:E28" si="6">SUM(C29:C32)/2</f>
        <v>0</v>
      </c>
      <c r="D28" s="12">
        <f t="shared" si="6"/>
        <v>0</v>
      </c>
      <c r="E28" s="12">
        <f t="shared" si="6"/>
        <v>0</v>
      </c>
    </row>
    <row r="29" spans="1:7" ht="13.5" customHeight="1" x14ac:dyDescent="0.15">
      <c r="B29" s="11" t="s">
        <v>18</v>
      </c>
      <c r="C29" s="13"/>
      <c r="D29" s="13"/>
      <c r="E29" s="13"/>
    </row>
    <row r="30" spans="1:7" ht="13.5" customHeight="1" x14ac:dyDescent="0.15">
      <c r="B30" s="11" t="s">
        <v>19</v>
      </c>
      <c r="C30" s="13"/>
      <c r="D30" s="13"/>
      <c r="E30" s="13"/>
    </row>
    <row r="31" spans="1:7" ht="13.5" customHeight="1" x14ac:dyDescent="0.15">
      <c r="B31" s="11" t="s">
        <v>20</v>
      </c>
      <c r="C31" s="13"/>
      <c r="D31" s="13"/>
      <c r="E31" s="13"/>
    </row>
    <row r="32" spans="1:7" ht="13.5" customHeight="1" x14ac:dyDescent="0.15">
      <c r="B32" s="11" t="s">
        <v>21</v>
      </c>
      <c r="C32" s="13"/>
      <c r="D32" s="13"/>
      <c r="E32" s="13"/>
    </row>
    <row r="33" spans="1:7" ht="13.5" customHeight="1" x14ac:dyDescent="0.15">
      <c r="B33" s="11" t="s">
        <v>9</v>
      </c>
      <c r="C33" s="12">
        <f t="shared" ref="C33:E33" si="7">C15</f>
        <v>0</v>
      </c>
      <c r="D33" s="12">
        <f t="shared" si="7"/>
        <v>0</v>
      </c>
      <c r="E33" s="12">
        <f t="shared" si="7"/>
        <v>0</v>
      </c>
    </row>
    <row r="34" spans="1:7" ht="13.5" customHeight="1" thickBot="1" x14ac:dyDescent="0.2"/>
    <row r="35" spans="1:7" ht="13.5" customHeight="1" thickBot="1" x14ac:dyDescent="0.2">
      <c r="A35" s="1" t="s">
        <v>26</v>
      </c>
      <c r="B35" s="4" t="s">
        <v>22</v>
      </c>
      <c r="C35" s="5" t="e">
        <f t="shared" ref="C35:E35" si="8">C5+C17-C26</f>
        <v>#DIV/0!</v>
      </c>
      <c r="D35" s="5" t="e">
        <f t="shared" si="8"/>
        <v>#DIV/0!</v>
      </c>
      <c r="E35" s="5" t="e">
        <f t="shared" si="8"/>
        <v>#DIV/0!</v>
      </c>
      <c r="G35" s="1" t="s">
        <v>35</v>
      </c>
    </row>
    <row r="36" spans="1:7" ht="19.5" customHeight="1" x14ac:dyDescent="0.15">
      <c r="B36" s="1" t="s">
        <v>27</v>
      </c>
    </row>
    <row r="37" spans="1:7" ht="73.5" customHeight="1" x14ac:dyDescent="0.15">
      <c r="B37" s="9" t="s">
        <v>38</v>
      </c>
      <c r="C37" s="9"/>
      <c r="D37" s="9"/>
      <c r="E37" s="9"/>
      <c r="F37" s="9"/>
      <c r="G37" s="9"/>
    </row>
    <row r="39" spans="1:7" ht="13.5" customHeight="1" x14ac:dyDescent="0.15">
      <c r="B39" s="1" t="s">
        <v>28</v>
      </c>
      <c r="C39" s="8"/>
      <c r="D39" s="8"/>
      <c r="E39" s="8"/>
    </row>
    <row r="40" spans="1:7" ht="13.5" customHeight="1" x14ac:dyDescent="0.15">
      <c r="B40" s="1" t="s">
        <v>40</v>
      </c>
    </row>
    <row r="41" spans="1:7" ht="13.5" customHeight="1" x14ac:dyDescent="0.15">
      <c r="B41" s="1" t="s">
        <v>39</v>
      </c>
    </row>
    <row r="42" spans="1:7" ht="13.5" customHeight="1" x14ac:dyDescent="0.15">
      <c r="B42" s="1" t="s">
        <v>29</v>
      </c>
    </row>
    <row r="43" spans="1:7" ht="13.5" customHeight="1" x14ac:dyDescent="0.15">
      <c r="B43" s="1" t="s">
        <v>30</v>
      </c>
    </row>
  </sheetData>
  <mergeCells count="1">
    <mergeCell ref="B37:G37"/>
  </mergeCells>
  <phoneticPr fontId="2"/>
  <pageMargins left="0.78700000000000003" right="0.78700000000000003" top="0.65" bottom="0.68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BD97-B3D7-472B-9FAF-4B4CDAD34BA4}">
  <dimension ref="B12"/>
  <sheetViews>
    <sheetView workbookViewId="0">
      <selection activeCell="B22" sqref="B22"/>
    </sheetView>
  </sheetViews>
  <sheetFormatPr defaultRowHeight="13.5" x14ac:dyDescent="0.15"/>
  <sheetData>
    <row r="12" spans="2:2" x14ac:dyDescent="0.15">
      <c r="B12" s="2"/>
    </row>
  </sheetData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9BF6C-9365-4B47-A8E2-84210C6B4486}">
  <dimension ref="A1"/>
  <sheetViews>
    <sheetView workbookViewId="0"/>
  </sheetViews>
  <sheetFormatPr defaultRowHeight="13.5" x14ac:dyDescent="0.1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River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飯島</dc:creator>
  <cp:lastModifiedBy>勇士 手塚</cp:lastModifiedBy>
  <cp:lastPrinted>2009-04-21T08:06:30Z</cp:lastPrinted>
  <dcterms:created xsi:type="dcterms:W3CDTF">2009-04-21T03:20:03Z</dcterms:created>
  <dcterms:modified xsi:type="dcterms:W3CDTF">2026-05-29T01:44:00Z</dcterms:modified>
</cp:coreProperties>
</file>